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Public\дума 10.08.2026\годовой отчет на думу\"/>
    </mc:Choice>
  </mc:AlternateContent>
  <bookViews>
    <workbookView xWindow="0" yWindow="0" windowWidth="28800" windowHeight="12435"/>
  </bookViews>
  <sheets>
    <sheet name="Доходы" sheetId="2" r:id="rId1"/>
  </sheets>
  <calcPr calcId="162913"/>
</workbook>
</file>

<file path=xl/calcChain.xml><?xml version="1.0" encoding="utf-8"?>
<calcChain xmlns="http://schemas.openxmlformats.org/spreadsheetml/2006/main">
  <c r="D7" i="2" l="1"/>
  <c r="C6" i="2" l="1"/>
  <c r="D6" i="2"/>
  <c r="D22" i="2"/>
  <c r="C22" i="2"/>
  <c r="C7" i="2"/>
  <c r="E20" i="2"/>
  <c r="E6" i="2" l="1"/>
  <c r="E8" i="2"/>
  <c r="E9" i="2"/>
  <c r="E10" i="2"/>
  <c r="E11" i="2"/>
  <c r="E12" i="2"/>
  <c r="E13" i="2"/>
  <c r="E14" i="2"/>
  <c r="E15" i="2"/>
  <c r="E16" i="2"/>
  <c r="E17" i="2"/>
  <c r="E18" i="2"/>
  <c r="E19" i="2"/>
  <c r="E21" i="2"/>
  <c r="E22" i="2"/>
  <c r="E23" i="2"/>
  <c r="E24" i="2"/>
  <c r="E25" i="2"/>
  <c r="E26" i="2"/>
  <c r="E27" i="2"/>
  <c r="E7" i="2"/>
</calcChain>
</file>

<file path=xl/sharedStrings.xml><?xml version="1.0" encoding="utf-8"?>
<sst xmlns="http://schemas.openxmlformats.org/spreadsheetml/2006/main" count="51" uniqueCount="51">
  <si>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</si>
  <si>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</si>
  <si>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</si>
  <si>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</si>
  <si>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Доходы бюджета - всего</t>
  </si>
  <si>
    <t>x</t>
  </si>
  <si>
    <t xml:space="preserve">  НАЛОГОВЫЕ И НЕНАЛОГОВЫЕ ДОХОДЫ</t>
  </si>
  <si>
    <t>904 1 00 00000 00 0000 000</t>
  </si>
  <si>
    <t xml:space="preserve">  Налог на доходы физических лиц</t>
  </si>
  <si>
    <t>904 1 01 02000 01 0000 110</t>
  </si>
  <si>
    <t xml:space="preserve">  Акцизы по подакцизным товарам (продукции), производимым на территории Российской Федерации</t>
  </si>
  <si>
    <t>904 1 03 02000 01 0000 110</t>
  </si>
  <si>
    <t xml:space="preserve">  Налог на имущество физических лиц</t>
  </si>
  <si>
    <t>904 1 06 01000 00 0000 110</t>
  </si>
  <si>
    <t xml:space="preserve">  Земельный налог с организаций</t>
  </si>
  <si>
    <t>904 1 06 06030 00 0000 110</t>
  </si>
  <si>
    <t xml:space="preserve">  Земельный налог с физических лиц</t>
  </si>
  <si>
    <t>904 1 06 06040 00 0000 110</t>
  </si>
  <si>
    <t xml:space="preserve">  ГОСУДАРСТВЕННАЯ ПОШЛИНА</t>
  </si>
  <si>
    <t>904 1 08 00000 00 0000 000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</si>
  <si>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</si>
  <si>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904 1 11 05010 00 0000 120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</si>
  <si>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</si>
  <si>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904 1 11 05020 00 0000 120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</si>
  <si>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</si>
  <si>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904 1 11 05070 00 0000 120</t>
  </si>
  <si>
    <t xml:space="preserve">  Доходы от компенсации затрат государства</t>
  </si>
  <si>
    <t>904 1 13 02000 00 0000 130</t>
  </si>
  <si>
    <t xml:space="preserve">  Доходы от продажи земельных участков, государственная собственность на которые не разграничена</t>
  </si>
  <si>
    <t>904 1 14 06010 00 0000 430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</si>
  <si>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</si>
  <si>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904 1 16 02000 02 0000 140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</si>
  <si>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</si>
  <si>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904 1 16 18000 02 0000 140</t>
  </si>
  <si>
    <t xml:space="preserve">  БЕЗВОЗМЕЗДНЫЕ ПОСТУПЛЕНИЯ</t>
  </si>
  <si>
    <t>904 2 00 00000 00 0000 000</t>
  </si>
  <si>
    <t xml:space="preserve">  Дотации бюджетам бюджетной системы Российской Федерации</t>
  </si>
  <si>
    <t>904 2 02 10000 00 0000 150</t>
  </si>
  <si>
    <t xml:space="preserve">  Субсидии бюджетам бюджетной системы Российской Федерации (межбюджетные субсидии)</t>
  </si>
  <si>
    <t>904 2 02 20000 00 0000 150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</si>
  <si>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</si>
  <si>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904 2 02 30024 13 0000 150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</si>
  <si>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</si>
  <si>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904 2 02 35118 00 0000 150</t>
  </si>
  <si>
    <t xml:space="preserve">  Прочие межбюджетные трансферты, передаваемые бюджетам городских поселений</t>
  </si>
  <si>
    <t>904 2 02 49999 13 0000 150</t>
  </si>
  <si>
    <t>% исполнения</t>
  </si>
  <si>
    <t>ПОКАЗАТЕЛИ ИСПОЛНЕНИЯ БЮДЖЕТА МАМАКАНСКОГО МУНИЦИПАЛЬНОГО ОБРАЗОВАНИЯ ПО ДОХОДАМ ЗА 2025 ГОД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</si>
  <si>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</si>
  <si>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904 1 16 10123 01 0000 140</t>
  </si>
  <si>
    <t>Приложение № 1   к решению Думы Мамаканского городского поселения           "Об утверждении отчета об исполнении бюджета
Мамаканского муниципального образования за 2025 год"
                             от 10.08.2026г.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</si>
</sst>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3" fillId="0" borderId="1"/>
  </cellStyleXfs>
  <cellXfs count="33">
    <xf numFmtId="0" fontId="0" fillId="0" borderId="0" xfId="0"/>
    <xf numFmtId="0" fontId="17" fillId="0" borderId="0" xfId="0" applyFont="1" applyProtection="1">
      <protection locked="0"/>
    </xf>
    <xf numFmtId="0" fontId="14" fillId="0" borderId="1" xfId="1" applyNumberFormat="1" applyFont="1" applyAlignment="1" applyProtection="1">
      <alignment vertical="top"/>
    </xf>
    <xf numFmtId="0" fontId="17" fillId="0" borderId="0" xfId="0" applyFont="1" applyAlignment="1" applyProtection="1">
      <alignment horizontal="center" vertical="center"/>
      <protection locked="0"/>
    </xf>
    <xf numFmtId="0" fontId="15" fillId="0" borderId="15" xfId="36" applyNumberFormat="1" applyFont="1" applyAlignment="1" applyProtection="1">
      <alignment horizontal="center" vertical="center" wrapText="1"/>
    </xf>
    <xf numFmtId="49" fontId="15" fillId="0" borderId="17" xfId="38" applyNumberFormat="1" applyFont="1" applyAlignment="1" applyProtection="1">
      <alignment horizontal="center" vertical="center"/>
    </xf>
    <xf numFmtId="4" fontId="15" fillId="0" borderId="17" xfId="39" applyNumberFormat="1" applyFont="1" applyAlignment="1" applyProtection="1">
      <alignment horizontal="center" vertical="center" shrinkToFit="1"/>
    </xf>
    <xf numFmtId="4" fontId="15" fillId="0" borderId="23" xfId="47" applyNumberFormat="1" applyFont="1" applyAlignment="1" applyProtection="1">
      <alignment horizontal="center" vertical="center" shrinkToFit="1"/>
    </xf>
    <xf numFmtId="0" fontId="19" fillId="0" borderId="21" xfId="44" applyNumberFormat="1" applyFont="1" applyAlignment="1" applyProtection="1">
      <alignment vertical="top" wrapText="1"/>
    </xf>
    <xf numFmtId="49" fontId="19" fillId="0" borderId="23" xfId="46" applyNumberFormat="1" applyFont="1" applyAlignment="1" applyProtection="1">
      <alignment horizontal="center" vertical="center"/>
    </xf>
    <xf numFmtId="4" fontId="19" fillId="0" borderId="23" xfId="47" applyNumberFormat="1" applyFont="1" applyAlignment="1" applyProtection="1">
      <alignment horizontal="center" vertical="center" shrinkToFit="1"/>
    </xf>
    <xf numFmtId="0" fontId="20" fillId="0" borderId="0" xfId="0" applyFont="1" applyProtection="1">
      <protection locked="0"/>
    </xf>
    <xf numFmtId="0" fontId="15" fillId="0" borderId="21" xfId="44" applyNumberFormat="1" applyFont="1" applyAlignment="1" applyProtection="1">
      <alignment vertical="top" wrapText="1"/>
    </xf>
    <xf numFmtId="49" fontId="15" fillId="0" borderId="23" xfId="46" applyNumberFormat="1" applyFont="1" applyAlignment="1" applyProtection="1">
      <alignment horizontal="center" vertical="center"/>
    </xf>
    <xf numFmtId="0" fontId="16" fillId="0" borderId="1" xfId="14" applyNumberFormat="1" applyFont="1" applyAlignment="1" applyProtection="1">
      <alignment vertical="top"/>
    </xf>
    <xf numFmtId="0" fontId="16" fillId="0" borderId="1" xfId="14" applyNumberFormat="1" applyFont="1" applyAlignment="1" applyProtection="1">
      <alignment vertical="center"/>
    </xf>
    <xf numFmtId="0" fontId="16" fillId="0" borderId="1" xfId="14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vertical="top"/>
      <protection locked="0"/>
    </xf>
    <xf numFmtId="0" fontId="17" fillId="0" borderId="0" xfId="0" applyFont="1" applyAlignment="1" applyProtection="1">
      <alignment vertical="center"/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4" fontId="15" fillId="0" borderId="23" xfId="47" applyNumberFormat="1" applyFont="1" applyFill="1" applyAlignment="1" applyProtection="1">
      <alignment horizontal="center" vertical="center" shrinkToFit="1"/>
    </xf>
    <xf numFmtId="0" fontId="17" fillId="0" borderId="0" xfId="0" applyFont="1" applyFill="1" applyProtection="1">
      <protection locked="0"/>
    </xf>
    <xf numFmtId="0" fontId="3" fillId="0" borderId="21" xfId="44" applyNumberFormat="1" applyAlignment="1" applyProtection="1">
      <alignment wrapText="1"/>
    </xf>
    <xf numFmtId="49" fontId="3" fillId="0" borderId="23" xfId="46" applyNumberFormat="1" applyAlignment="1" applyProtection="1">
      <alignment horizontal="center" vertical="center"/>
    </xf>
    <xf numFmtId="4" fontId="3" fillId="0" borderId="23" xfId="47" applyNumberFormat="1" applyFill="1" applyProtection="1">
      <alignment horizontal="right" shrinkToFit="1"/>
    </xf>
    <xf numFmtId="4" fontId="3" fillId="0" borderId="23" xfId="47" applyNumberFormat="1" applyFill="1" applyAlignment="1" applyProtection="1">
      <alignment horizontal="right" vertical="center" shrinkToFit="1"/>
    </xf>
    <xf numFmtId="4" fontId="19" fillId="0" borderId="23" xfId="47" applyNumberFormat="1" applyFont="1" applyFill="1" applyAlignment="1" applyProtection="1">
      <alignment horizontal="center" vertical="center" shrinkToFit="1"/>
    </xf>
    <xf numFmtId="0" fontId="14" fillId="0" borderId="1" xfId="1" applyNumberFormat="1" applyFont="1" applyAlignment="1" applyProtection="1">
      <alignment horizontal="right" vertical="top" wrapText="1"/>
    </xf>
    <xf numFmtId="0" fontId="18" fillId="0" borderId="1" xfId="2" applyNumberFormat="1" applyFont="1" applyAlignment="1" applyProtection="1">
      <alignment horizontal="center" vertical="center" wrapText="1"/>
    </xf>
    <xf numFmtId="0" fontId="15" fillId="0" borderId="34" xfId="29" applyNumberFormat="1" applyFont="1" applyBorder="1" applyAlignment="1" applyProtection="1">
      <alignment horizontal="center" vertical="center" wrapText="1"/>
    </xf>
    <xf numFmtId="0" fontId="15" fillId="0" borderId="34" xfId="29" applyFont="1" applyBorder="1" applyAlignment="1">
      <alignment horizontal="center" vertical="center" wrapText="1"/>
    </xf>
    <xf numFmtId="49" fontId="15" fillId="0" borderId="34" xfId="30" applyNumberFormat="1" applyFont="1" applyBorder="1" applyAlignment="1" applyProtection="1">
      <alignment horizontal="center" vertical="center" wrapText="1"/>
    </xf>
    <xf numFmtId="49" fontId="15" fillId="0" borderId="34" xfId="30" applyFont="1" applyBorder="1" applyAlignment="1">
      <alignment horizontal="center" vertical="center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100" workbookViewId="0">
      <selection activeCell="H10" sqref="H10"/>
    </sheetView>
  </sheetViews>
  <sheetFormatPr defaultRowHeight="15" x14ac:dyDescent="0.25"/>
  <cols>
    <col min="1" max="1" width="50.7109375" style="17" customWidth="1"/>
    <col min="2" max="2" width="21.5703125" style="18" customWidth="1"/>
    <col min="3" max="4" width="11.85546875" style="3" customWidth="1"/>
    <col min="5" max="5" width="11.28515625" style="3" customWidth="1"/>
    <col min="6" max="16384" width="9.140625" style="1"/>
  </cols>
  <sheetData>
    <row r="1" spans="1:5" ht="69.75" customHeight="1" x14ac:dyDescent="0.25">
      <c r="A1" s="2"/>
      <c r="B1" s="27" t="s">
        <v>50</v>
      </c>
      <c r="C1" s="27"/>
      <c r="D1" s="27"/>
      <c r="E1" s="27"/>
    </row>
    <row r="2" spans="1:5" ht="14.1" customHeight="1" x14ac:dyDescent="0.25">
      <c r="A2" s="28" t="s">
        <v>47</v>
      </c>
      <c r="B2" s="28"/>
      <c r="C2" s="28"/>
      <c r="D2" s="28"/>
      <c r="E2" s="28"/>
    </row>
    <row r="3" spans="1:5" ht="30.75" customHeight="1" x14ac:dyDescent="0.25">
      <c r="A3" s="28"/>
      <c r="B3" s="28"/>
      <c r="C3" s="28"/>
      <c r="D3" s="28"/>
      <c r="E3" s="28"/>
    </row>
    <row r="4" spans="1:5" s="3" customFormat="1" ht="12.95" customHeight="1" x14ac:dyDescent="0.25">
      <c r="A4" s="29" t="s">
        <v>0</v>
      </c>
      <c r="B4" s="29" t="s">
        <v>1</v>
      </c>
      <c r="C4" s="31" t="s">
        <v>2</v>
      </c>
      <c r="D4" s="31" t="s">
        <v>3</v>
      </c>
      <c r="E4" s="29" t="s">
        <v>46</v>
      </c>
    </row>
    <row r="5" spans="1:5" s="3" customFormat="1" ht="28.5" customHeight="1" x14ac:dyDescent="0.25">
      <c r="A5" s="30"/>
      <c r="B5" s="30"/>
      <c r="C5" s="32"/>
      <c r="D5" s="32"/>
      <c r="E5" s="30"/>
    </row>
    <row r="6" spans="1:5" s="3" customFormat="1" ht="17.25" customHeight="1" x14ac:dyDescent="0.25">
      <c r="A6" s="4" t="s">
        <v>4</v>
      </c>
      <c r="B6" s="5" t="s">
        <v>5</v>
      </c>
      <c r="C6" s="6">
        <f>C7+C22</f>
        <v>54021931.549999997</v>
      </c>
      <c r="D6" s="6">
        <f>D7+D22</f>
        <v>43038652.68</v>
      </c>
      <c r="E6" s="7">
        <f>D6*100/C6</f>
        <v>79.668851973879484</v>
      </c>
    </row>
    <row r="7" spans="1:5" s="11" customFormat="1" ht="14.25" x14ac:dyDescent="0.2">
      <c r="A7" s="8" t="s">
        <v>6</v>
      </c>
      <c r="B7" s="9" t="s">
        <v>7</v>
      </c>
      <c r="C7" s="10">
        <f>C8+C9+C10+C11+C12+C13+C14+C15+C16+C17+C18+C19+C20+C21</f>
        <v>8197700</v>
      </c>
      <c r="D7" s="10">
        <f>D8+D9+D10+D11+D12+D13+D14+D15+D16+D17+D18+D19+D20+D21</f>
        <v>8623823.3499999996</v>
      </c>
      <c r="E7" s="10">
        <f>D7*100/C7</f>
        <v>105.19808421874428</v>
      </c>
    </row>
    <row r="8" spans="1:5" x14ac:dyDescent="0.25">
      <c r="A8" s="12" t="s">
        <v>8</v>
      </c>
      <c r="B8" s="13" t="s">
        <v>9</v>
      </c>
      <c r="C8" s="24">
        <v>5463700</v>
      </c>
      <c r="D8" s="24">
        <v>6120577.5499999998</v>
      </c>
      <c r="E8" s="20">
        <f t="shared" ref="E8:E27" si="0">D8*100/C8</f>
        <v>112.02257719128063</v>
      </c>
    </row>
    <row r="9" spans="1:5" ht="22.5" x14ac:dyDescent="0.25">
      <c r="A9" s="12" t="s">
        <v>10</v>
      </c>
      <c r="B9" s="13" t="s">
        <v>11</v>
      </c>
      <c r="C9" s="24">
        <v>1657900</v>
      </c>
      <c r="D9" s="24">
        <v>1537632.72</v>
      </c>
      <c r="E9" s="20">
        <f t="shared" si="0"/>
        <v>92.745806140297972</v>
      </c>
    </row>
    <row r="10" spans="1:5" x14ac:dyDescent="0.25">
      <c r="A10" s="12" t="s">
        <v>12</v>
      </c>
      <c r="B10" s="13" t="s">
        <v>13</v>
      </c>
      <c r="C10" s="24">
        <v>284000</v>
      </c>
      <c r="D10" s="24">
        <v>272224.87</v>
      </c>
      <c r="E10" s="20">
        <f t="shared" si="0"/>
        <v>95.853827464788736</v>
      </c>
    </row>
    <row r="11" spans="1:5" x14ac:dyDescent="0.25">
      <c r="A11" s="12" t="s">
        <v>14</v>
      </c>
      <c r="B11" s="13" t="s">
        <v>15</v>
      </c>
      <c r="C11" s="24">
        <v>220000</v>
      </c>
      <c r="D11" s="24">
        <v>216126</v>
      </c>
      <c r="E11" s="20">
        <f t="shared" si="0"/>
        <v>98.239090909090905</v>
      </c>
    </row>
    <row r="12" spans="1:5" x14ac:dyDescent="0.25">
      <c r="A12" s="12" t="s">
        <v>16</v>
      </c>
      <c r="B12" s="13" t="s">
        <v>17</v>
      </c>
      <c r="C12" s="24">
        <v>38000</v>
      </c>
      <c r="D12" s="24">
        <v>35209.49</v>
      </c>
      <c r="E12" s="20">
        <f t="shared" si="0"/>
        <v>92.656552631578947</v>
      </c>
    </row>
    <row r="13" spans="1:5" x14ac:dyDescent="0.25">
      <c r="A13" s="12" t="s">
        <v>18</v>
      </c>
      <c r="B13" s="13" t="s">
        <v>19</v>
      </c>
      <c r="C13" s="24">
        <v>14000</v>
      </c>
      <c r="D13" s="24">
        <v>9690</v>
      </c>
      <c r="E13" s="20">
        <f t="shared" si="0"/>
        <v>69.214285714285708</v>
      </c>
    </row>
    <row r="14" spans="1:5" ht="45" x14ac:dyDescent="0.25">
      <c r="A14" s="12" t="s">
        <v>20</v>
      </c>
      <c r="B14" s="13" t="s">
        <v>21</v>
      </c>
      <c r="C14" s="25">
        <v>118100</v>
      </c>
      <c r="D14" s="25">
        <v>72262.2</v>
      </c>
      <c r="E14" s="20">
        <f t="shared" si="0"/>
        <v>61.187298899237931</v>
      </c>
    </row>
    <row r="15" spans="1:5" ht="56.25" x14ac:dyDescent="0.25">
      <c r="A15" s="12" t="s">
        <v>22</v>
      </c>
      <c r="B15" s="13" t="s">
        <v>23</v>
      </c>
      <c r="C15" s="25">
        <v>90000</v>
      </c>
      <c r="D15" s="25">
        <v>112871.17</v>
      </c>
      <c r="E15" s="20">
        <f t="shared" si="0"/>
        <v>125.41241111111111</v>
      </c>
    </row>
    <row r="16" spans="1:5" ht="33.75" x14ac:dyDescent="0.25">
      <c r="A16" s="12" t="s">
        <v>24</v>
      </c>
      <c r="B16" s="13" t="s">
        <v>25</v>
      </c>
      <c r="C16" s="25">
        <v>229000</v>
      </c>
      <c r="D16" s="25">
        <v>170386.4</v>
      </c>
      <c r="E16" s="20">
        <f t="shared" si="0"/>
        <v>74.404541484716162</v>
      </c>
    </row>
    <row r="17" spans="1:6" x14ac:dyDescent="0.25">
      <c r="A17" s="12" t="s">
        <v>26</v>
      </c>
      <c r="B17" s="13" t="s">
        <v>27</v>
      </c>
      <c r="C17" s="24">
        <v>5000</v>
      </c>
      <c r="D17" s="24">
        <v>4754.7</v>
      </c>
      <c r="E17" s="20">
        <f t="shared" si="0"/>
        <v>95.093999999999994</v>
      </c>
    </row>
    <row r="18" spans="1:6" ht="22.5" x14ac:dyDescent="0.25">
      <c r="A18" s="12" t="s">
        <v>28</v>
      </c>
      <c r="B18" s="13" t="s">
        <v>29</v>
      </c>
      <c r="C18" s="24">
        <v>8000</v>
      </c>
      <c r="D18" s="24">
        <v>2921.46</v>
      </c>
      <c r="E18" s="20">
        <f t="shared" si="0"/>
        <v>36.518250000000002</v>
      </c>
    </row>
    <row r="19" spans="1:6" ht="24.75" customHeight="1" x14ac:dyDescent="0.25">
      <c r="A19" s="12" t="s">
        <v>30</v>
      </c>
      <c r="B19" s="13" t="s">
        <v>31</v>
      </c>
      <c r="C19" s="24">
        <v>11500</v>
      </c>
      <c r="D19" s="24">
        <v>0</v>
      </c>
      <c r="E19" s="20">
        <f t="shared" si="0"/>
        <v>0</v>
      </c>
    </row>
    <row r="20" spans="1:6" ht="49.5" customHeight="1" x14ac:dyDescent="0.25">
      <c r="A20" s="22" t="s">
        <v>48</v>
      </c>
      <c r="B20" s="23" t="s">
        <v>49</v>
      </c>
      <c r="C20" s="25">
        <v>1500</v>
      </c>
      <c r="D20" s="25">
        <v>1500</v>
      </c>
      <c r="E20" s="20">
        <f t="shared" si="0"/>
        <v>100</v>
      </c>
      <c r="F20" s="21"/>
    </row>
    <row r="21" spans="1:6" ht="78.75" x14ac:dyDescent="0.25">
      <c r="A21" s="12" t="s">
        <v>32</v>
      </c>
      <c r="B21" s="13" t="s">
        <v>33</v>
      </c>
      <c r="C21" s="25">
        <v>57000</v>
      </c>
      <c r="D21" s="25">
        <v>67666.789999999994</v>
      </c>
      <c r="E21" s="20">
        <f t="shared" si="0"/>
        <v>118.71366666666665</v>
      </c>
    </row>
    <row r="22" spans="1:6" s="11" customFormat="1" ht="14.25" x14ac:dyDescent="0.2">
      <c r="A22" s="8" t="s">
        <v>34</v>
      </c>
      <c r="B22" s="9" t="s">
        <v>35</v>
      </c>
      <c r="C22" s="26">
        <f>C23+C24+C25+C26+C27</f>
        <v>45824231.549999997</v>
      </c>
      <c r="D22" s="26">
        <f>D23+D24+D25+D26+D27</f>
        <v>34414829.329999998</v>
      </c>
      <c r="E22" s="26">
        <f t="shared" si="0"/>
        <v>75.101814402384676</v>
      </c>
    </row>
    <row r="23" spans="1:6" x14ac:dyDescent="0.25">
      <c r="A23" s="12" t="s">
        <v>36</v>
      </c>
      <c r="B23" s="13" t="s">
        <v>37</v>
      </c>
      <c r="C23" s="24">
        <v>22647300</v>
      </c>
      <c r="D23" s="24">
        <v>22647300</v>
      </c>
      <c r="E23" s="20">
        <f t="shared" si="0"/>
        <v>100</v>
      </c>
    </row>
    <row r="24" spans="1:6" ht="22.5" x14ac:dyDescent="0.25">
      <c r="A24" s="12" t="s">
        <v>38</v>
      </c>
      <c r="B24" s="13" t="s">
        <v>39</v>
      </c>
      <c r="C24" s="24">
        <v>3430300</v>
      </c>
      <c r="D24" s="24">
        <v>956600</v>
      </c>
      <c r="E24" s="20">
        <f t="shared" si="0"/>
        <v>27.886773751566917</v>
      </c>
    </row>
    <row r="25" spans="1:6" ht="30" customHeight="1" x14ac:dyDescent="0.25">
      <c r="A25" s="12" t="s">
        <v>40</v>
      </c>
      <c r="B25" s="13" t="s">
        <v>41</v>
      </c>
      <c r="C25" s="25">
        <v>700</v>
      </c>
      <c r="D25" s="25">
        <v>700</v>
      </c>
      <c r="E25" s="20">
        <f t="shared" si="0"/>
        <v>100</v>
      </c>
    </row>
    <row r="26" spans="1:6" ht="33.75" x14ac:dyDescent="0.25">
      <c r="A26" s="12" t="s">
        <v>42</v>
      </c>
      <c r="B26" s="13" t="s">
        <v>43</v>
      </c>
      <c r="C26" s="25">
        <v>901700</v>
      </c>
      <c r="D26" s="25">
        <v>444406.69</v>
      </c>
      <c r="E26" s="20">
        <f t="shared" si="0"/>
        <v>49.285426416768324</v>
      </c>
    </row>
    <row r="27" spans="1:6" ht="22.5" x14ac:dyDescent="0.25">
      <c r="A27" s="12" t="s">
        <v>44</v>
      </c>
      <c r="B27" s="13" t="s">
        <v>45</v>
      </c>
      <c r="C27" s="25">
        <v>18844231.550000001</v>
      </c>
      <c r="D27" s="25">
        <v>10365822.640000001</v>
      </c>
      <c r="E27" s="20">
        <f t="shared" si="0"/>
        <v>55.007934987935336</v>
      </c>
    </row>
    <row r="28" spans="1:6" ht="15" customHeight="1" x14ac:dyDescent="0.25">
      <c r="A28" s="14"/>
      <c r="B28" s="15"/>
      <c r="C28" s="16"/>
      <c r="D28" s="16"/>
      <c r="E28" s="16"/>
    </row>
    <row r="30" spans="1:6" x14ac:dyDescent="0.25">
      <c r="C30" s="19"/>
    </row>
  </sheetData>
  <mergeCells count="7">
    <mergeCell ref="B1:E1"/>
    <mergeCell ref="A2:E3"/>
    <mergeCell ref="A4:A5"/>
    <mergeCell ref="B4:B5"/>
    <mergeCell ref="C4:C5"/>
    <mergeCell ref="D4:D5"/>
    <mergeCell ref="E4:E5"/>
  </mergeCells>
  <pageMargins left="0.78740157480314965" right="0.19685039370078741" top="0.39370078740157483" bottom="0.39370078740157483" header="0.51181102362204722" footer="0.51181102362204722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6509061&lt;/DocLink&gt;&#10;  &lt;DocName&gt;Отчет об исполнении бюджета (месячный)&lt;/DocName&gt;&#10;  &lt;VariantName&gt;904_Орг=3401206_Ф=0503117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2ECCC2-52E4-4081-8DE7-63F7473F54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Кузнецова</dc:creator>
  <cp:lastModifiedBy>ПК1</cp:lastModifiedBy>
  <cp:lastPrinted>2025-03-18T07:19:53Z</cp:lastPrinted>
  <dcterms:created xsi:type="dcterms:W3CDTF">2025-03-07T02:46:29Z</dcterms:created>
  <dcterms:modified xsi:type="dcterms:W3CDTF">2026-08-17T05:39:33Z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904_Орг=3401206_Ф=0503117G_Период=2024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34012_5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